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user\Desktop\광민\2024\10. 고양시청소년동아리활동지원사업\"/>
    </mc:Choice>
  </mc:AlternateContent>
  <xr:revisionPtr revIDLastSave="0" documentId="13_ncr:1_{3CEEC574-3045-4964-BED7-759E4C989373}" xr6:coauthVersionLast="47" xr6:coauthVersionMax="47" xr10:uidLastSave="{00000000-0000-0000-0000-000000000000}"/>
  <bookViews>
    <workbookView xWindow="-120" yWindow="-120" windowWidth="29040" windowHeight="15840" tabRatio="752" activeTab="1" xr2:uid="{00000000-000D-0000-FFFF-FFFF00000000}"/>
  </bookViews>
  <sheets>
    <sheet name="작성예시" sheetId="12" r:id="rId1"/>
    <sheet name="집행내역" sheetId="19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9" l="1"/>
  <c r="G26" i="19" l="1"/>
  <c r="G4" i="19"/>
  <c r="G5" i="19" s="1"/>
  <c r="G6" i="19" s="1"/>
  <c r="G7" i="19" s="1"/>
  <c r="G8" i="19" s="1"/>
  <c r="G9" i="19" s="1"/>
  <c r="G10" i="19" s="1"/>
  <c r="G11" i="19" s="1"/>
  <c r="G12" i="19" s="1"/>
  <c r="G13" i="19" s="1"/>
  <c r="G14" i="19" s="1"/>
  <c r="G15" i="19" s="1"/>
  <c r="G16" i="19" s="1"/>
  <c r="G17" i="19" s="1"/>
  <c r="G18" i="19" s="1"/>
  <c r="G19" i="19" s="1"/>
  <c r="G20" i="19" s="1"/>
  <c r="G21" i="19" s="1"/>
  <c r="G22" i="19" s="1"/>
  <c r="G23" i="19" s="1"/>
  <c r="G24" i="19" s="1"/>
  <c r="G25" i="19" s="1"/>
  <c r="E26" i="12" l="1"/>
  <c r="F26" i="12" s="1"/>
  <c r="F4" i="12" l="1"/>
  <c r="F5" i="12" s="1"/>
  <c r="F6" i="12" s="1"/>
  <c r="F7" i="12" s="1"/>
  <c r="F8" i="12" s="1"/>
  <c r="F9" i="12" s="1"/>
  <c r="F10" i="12" s="1"/>
  <c r="F11" i="12" s="1"/>
  <c r="F12" i="12" s="1"/>
  <c r="F13" i="12" s="1"/>
  <c r="F14" i="12" l="1"/>
  <c r="F15" i="12" s="1"/>
  <c r="F16" i="12" s="1"/>
  <c r="F17" i="12" s="1"/>
  <c r="F18" i="12" s="1"/>
  <c r="F19" i="12" s="1"/>
  <c r="F20" i="12" s="1"/>
  <c r="F21" i="12" s="1"/>
  <c r="F22" i="12" s="1"/>
  <c r="F23" i="12" s="1"/>
  <c r="F24" i="12" s="1"/>
  <c r="F25" i="12" s="1"/>
</calcChain>
</file>

<file path=xl/sharedStrings.xml><?xml version="1.0" encoding="utf-8"?>
<sst xmlns="http://schemas.openxmlformats.org/spreadsheetml/2006/main" count="45" uniqueCount="32">
  <si>
    <t>예산액</t>
    <phoneticPr fontId="1" type="noConversion"/>
  </si>
  <si>
    <t>집행액</t>
    <phoneticPr fontId="1" type="noConversion"/>
  </si>
  <si>
    <t>잔액</t>
    <phoneticPr fontId="1" type="noConversion"/>
  </si>
  <si>
    <t>상세내역</t>
    <phoneticPr fontId="1" type="noConversion"/>
  </si>
  <si>
    <t>집행액 합계</t>
    <phoneticPr fontId="1" type="noConversion"/>
  </si>
  <si>
    <t>소속기관</t>
    <phoneticPr fontId="1" type="noConversion"/>
  </si>
  <si>
    <t>동아리명</t>
    <phoneticPr fontId="1" type="noConversion"/>
  </si>
  <si>
    <t>지출일</t>
    <phoneticPr fontId="1" type="noConversion"/>
  </si>
  <si>
    <t>영수증여부</t>
    <phoneticPr fontId="1" type="noConversion"/>
  </si>
  <si>
    <t>고양시청소년재단</t>
    <phoneticPr fontId="1" type="noConversion"/>
  </si>
  <si>
    <t xml:space="preserve">4월 정기회의 간식구입 </t>
    <phoneticPr fontId="1" type="noConversion"/>
  </si>
  <si>
    <t>구입처(상호명)</t>
    <phoneticPr fontId="1" type="noConversion"/>
  </si>
  <si>
    <t>ㅇ</t>
    <phoneticPr fontId="1" type="noConversion"/>
  </si>
  <si>
    <t>페이펄 화정점</t>
    <phoneticPr fontId="1" type="noConversion"/>
  </si>
  <si>
    <t>CU 화정점</t>
    <phoneticPr fontId="1" type="noConversion"/>
  </si>
  <si>
    <t>현장구입</t>
    <phoneticPr fontId="1" type="noConversion"/>
  </si>
  <si>
    <t>인터넷구입</t>
    <phoneticPr fontId="1" type="noConversion"/>
  </si>
  <si>
    <t>주의사항!
영수증에는 반드시 "금액, 거래일시, 사업자명, 승인번호, 카드번호"가 포함되어 있어야 함!</t>
    <phoneticPr fontId="1" type="noConversion"/>
  </si>
  <si>
    <t>구입방법(온라인/현장구입)</t>
    <phoneticPr fontId="1" type="noConversion"/>
  </si>
  <si>
    <t>잔액(자동계산)</t>
    <phoneticPr fontId="1" type="noConversion"/>
  </si>
  <si>
    <t>활동 문구류 구입</t>
    <phoneticPr fontId="1" type="noConversion"/>
  </si>
  <si>
    <t>드림디포 화정점</t>
    <phoneticPr fontId="1" type="noConversion"/>
  </si>
  <si>
    <t>현장구입</t>
    <phoneticPr fontId="1" type="noConversion"/>
  </si>
  <si>
    <t>ㅇ</t>
    <phoneticPr fontId="1" type="noConversion"/>
  </si>
  <si>
    <t>주의사항!
영수증에는 반드시 "금액, 거래일시, 사업자명, 승인번호, 카드번호"가 포함되어 있어야 함!
(해당 내용이 없는 내역서, 간이영수증 등 금지)</t>
    <phoneticPr fontId="1" type="noConversion"/>
  </si>
  <si>
    <t>2024 고양시 청소년동아리 활동지원 사업 [동아리명] 예산집행내역</t>
    <phoneticPr fontId="1" type="noConversion"/>
  </si>
  <si>
    <t>기획활동 물품구입</t>
    <phoneticPr fontId="1" type="noConversion"/>
  </si>
  <si>
    <t>쿠팡</t>
    <phoneticPr fontId="1" type="noConversion"/>
  </si>
  <si>
    <t>봉사활동 물품구입</t>
    <phoneticPr fontId="1" type="noConversion"/>
  </si>
  <si>
    <t>봉사동아리</t>
    <phoneticPr fontId="1" type="noConversion"/>
  </si>
  <si>
    <t>예)2024-04-01</t>
    <phoneticPr fontId="1" type="noConversion"/>
  </si>
  <si>
    <r>
      <t>2024 고양시 청소년동아리 활동지원사업 [</t>
    </r>
    <r>
      <rPr>
        <sz val="18"/>
        <color rgb="FFFF0000"/>
        <rFont val="HY헤드라인M"/>
        <family val="1"/>
        <charset val="129"/>
      </rPr>
      <t>동아리명</t>
    </r>
    <r>
      <rPr>
        <sz val="18"/>
        <color theme="1"/>
        <rFont val="HY헤드라인M"/>
        <family val="1"/>
        <charset val="129"/>
      </rPr>
      <t>] 예산집행내역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</si>
</sst>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2"/>
      <color theme="4"/>
      <name val="맑은 고딕"/>
      <family val="3"/>
      <charset val="129"/>
      <scheme val="minor"/>
    </font>
    <font>
      <sz val="11"/>
      <color theme="4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8"/>
      <color theme="1"/>
      <name val="HY헤드라인M"/>
      <family val="1"/>
      <charset val="129"/>
    </font>
    <font>
      <sz val="16"/>
      <color rgb="FFFF0000"/>
      <name val="맑은 고딕"/>
      <family val="3"/>
      <charset val="129"/>
      <scheme val="minor"/>
    </font>
    <font>
      <sz val="18"/>
      <color rgb="FFFF0000"/>
      <name val="HY헤드라인M"/>
      <family val="1"/>
      <charset val="129"/>
    </font>
    <font>
      <i/>
      <sz val="11"/>
      <color rgb="FFFF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1" fontId="6" fillId="0" borderId="2" xfId="1" applyFont="1" applyBorder="1" applyAlignment="1">
      <alignment horizontal="right" vertical="center"/>
    </xf>
    <xf numFmtId="176" fontId="6" fillId="0" borderId="3" xfId="0" applyNumberFormat="1" applyFont="1" applyBorder="1" applyAlignment="1">
      <alignment horizontal="center" vertical="center"/>
    </xf>
    <xf numFmtId="41" fontId="6" fillId="0" borderId="10" xfId="1" applyFont="1" applyBorder="1" applyAlignment="1">
      <alignment horizontal="center" vertical="center"/>
    </xf>
    <xf numFmtId="41" fontId="6" fillId="0" borderId="10" xfId="1" applyFont="1" applyBorder="1" applyAlignment="1">
      <alignment horizontal="right" vertical="center"/>
    </xf>
    <xf numFmtId="0" fontId="6" fillId="0" borderId="1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176" fontId="6" fillId="0" borderId="8" xfId="0" applyNumberFormat="1" applyFont="1" applyBorder="1" applyAlignment="1">
      <alignment horizontal="center" vertical="center"/>
    </xf>
    <xf numFmtId="41" fontId="4" fillId="0" borderId="2" xfId="1" applyFont="1" applyBorder="1" applyAlignment="1">
      <alignment horizontal="right" vertical="center"/>
    </xf>
    <xf numFmtId="41" fontId="4" fillId="0" borderId="10" xfId="1" applyFont="1" applyBorder="1" applyAlignment="1">
      <alignment horizontal="center" vertical="center"/>
    </xf>
    <xf numFmtId="41" fontId="4" fillId="0" borderId="10" xfId="1" applyFont="1" applyBorder="1" applyAlignment="1">
      <alignment horizontal="right" vertical="center"/>
    </xf>
    <xf numFmtId="41" fontId="4" fillId="0" borderId="2" xfId="1" applyFont="1" applyBorder="1" applyAlignment="1" applyProtection="1">
      <alignment horizontal="right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176" fontId="4" fillId="0" borderId="8" xfId="0" applyNumberFormat="1" applyFont="1" applyBorder="1" applyAlignment="1" applyProtection="1">
      <alignment horizontal="center" vertical="center"/>
      <protection locked="0"/>
    </xf>
    <xf numFmtId="176" fontId="4" fillId="0" borderId="3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176" fontId="11" fillId="0" borderId="8" xfId="0" applyNumberFormat="1" applyFont="1" applyBorder="1" applyAlignment="1" applyProtection="1">
      <alignment horizontal="center" vertical="center"/>
      <protection locked="0"/>
    </xf>
    <xf numFmtId="41" fontId="11" fillId="0" borderId="2" xfId="1" applyFont="1" applyBorder="1" applyAlignment="1" applyProtection="1">
      <alignment horizontal="right" vertical="center"/>
      <protection locked="0"/>
    </xf>
    <xf numFmtId="0" fontId="9" fillId="0" borderId="0" xfId="0" applyFont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41" fontId="6" fillId="0" borderId="13" xfId="1" applyFont="1" applyBorder="1" applyAlignment="1">
      <alignment horizontal="center" vertical="center"/>
    </xf>
    <xf numFmtId="41" fontId="6" fillId="0" borderId="14" xfId="1" applyFont="1" applyBorder="1" applyAlignment="1">
      <alignment horizontal="center" vertical="center"/>
    </xf>
    <xf numFmtId="0" fontId="7" fillId="0" borderId="15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41" fontId="11" fillId="0" borderId="13" xfId="1" applyFont="1" applyBorder="1" applyAlignment="1" applyProtection="1">
      <alignment horizontal="center" vertical="center"/>
      <protection locked="0"/>
    </xf>
    <xf numFmtId="41" fontId="11" fillId="0" borderId="14" xfId="1" applyFont="1" applyBorder="1" applyAlignment="1" applyProtection="1">
      <alignment horizontal="center" vertical="center"/>
      <protection locked="0"/>
    </xf>
    <xf numFmtId="41" fontId="11" fillId="0" borderId="4" xfId="1" applyFont="1" applyBorder="1" applyAlignment="1" applyProtection="1">
      <alignment horizontal="center" vertical="center"/>
      <protection locked="0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FFCC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5BE73-24C2-4B23-AC7D-D8A0EC90758E}">
  <dimension ref="B1:L28"/>
  <sheetViews>
    <sheetView zoomScale="85" zoomScaleNormal="85" workbookViewId="0">
      <pane xSplit="11" ySplit="3" topLeftCell="L4" activePane="bottomRight" state="frozen"/>
      <selection pane="topRight" activeCell="K1" sqref="K1"/>
      <selection pane="bottomLeft" activeCell="A4" sqref="A4"/>
      <selection pane="bottomRight" activeCell="G17" sqref="G17"/>
    </sheetView>
  </sheetViews>
  <sheetFormatPr defaultRowHeight="16.5" x14ac:dyDescent="0.3"/>
  <cols>
    <col min="1" max="1" width="4" customWidth="1"/>
    <col min="2" max="2" width="16.75" bestFit="1" customWidth="1"/>
    <col min="3" max="3" width="15.125" bestFit="1" customWidth="1"/>
    <col min="4" max="4" width="13.5" style="1" bestFit="1" customWidth="1"/>
    <col min="5" max="6" width="13.5" bestFit="1" customWidth="1"/>
    <col min="7" max="7" width="38" style="1" bestFit="1" customWidth="1"/>
    <col min="8" max="8" width="27.375" style="1" bestFit="1" customWidth="1"/>
    <col min="9" max="9" width="23.375" style="1" customWidth="1"/>
    <col min="10" max="10" width="16.25" style="1" customWidth="1"/>
    <col min="11" max="11" width="11.25" style="1" bestFit="1" customWidth="1"/>
    <col min="12" max="12" width="10.625" bestFit="1" customWidth="1"/>
  </cols>
  <sheetData>
    <row r="1" spans="2:12" ht="42.75" customHeight="1" thickBot="1" x14ac:dyDescent="0.35">
      <c r="B1" s="30" t="s">
        <v>25</v>
      </c>
      <c r="C1" s="31"/>
      <c r="D1" s="31"/>
      <c r="E1" s="31"/>
      <c r="F1" s="31"/>
      <c r="G1" s="31"/>
      <c r="H1" s="31"/>
      <c r="I1" s="31"/>
      <c r="J1" s="31"/>
      <c r="K1" s="32"/>
    </row>
    <row r="2" spans="2:12" ht="16.5" customHeight="1" thickBot="1" x14ac:dyDescent="0.35"/>
    <row r="3" spans="2:12" ht="22.5" customHeight="1" thickBot="1" x14ac:dyDescent="0.35">
      <c r="B3" s="2" t="s">
        <v>5</v>
      </c>
      <c r="C3" s="3" t="s">
        <v>6</v>
      </c>
      <c r="D3" s="3" t="s">
        <v>0</v>
      </c>
      <c r="E3" s="3" t="s">
        <v>1</v>
      </c>
      <c r="F3" s="3" t="s">
        <v>2</v>
      </c>
      <c r="G3" s="3" t="s">
        <v>3</v>
      </c>
      <c r="H3" s="3" t="s">
        <v>11</v>
      </c>
      <c r="I3" s="3" t="s">
        <v>18</v>
      </c>
      <c r="J3" s="3" t="s">
        <v>7</v>
      </c>
      <c r="K3" s="4" t="s">
        <v>8</v>
      </c>
    </row>
    <row r="4" spans="2:12" ht="22.5" customHeight="1" thickTop="1" x14ac:dyDescent="0.3">
      <c r="B4" s="33" t="s">
        <v>9</v>
      </c>
      <c r="C4" s="36" t="s">
        <v>29</v>
      </c>
      <c r="D4" s="39">
        <v>1000000</v>
      </c>
      <c r="E4" s="6">
        <v>54000</v>
      </c>
      <c r="F4" s="6">
        <f>D4-E4</f>
        <v>946000</v>
      </c>
      <c r="G4" s="11" t="s">
        <v>10</v>
      </c>
      <c r="H4" s="12" t="s">
        <v>14</v>
      </c>
      <c r="I4" s="12" t="s">
        <v>15</v>
      </c>
      <c r="J4" s="15">
        <v>43562</v>
      </c>
      <c r="K4" s="7" t="s">
        <v>12</v>
      </c>
      <c r="L4" s="5"/>
    </row>
    <row r="5" spans="2:12" ht="22.5" customHeight="1" x14ac:dyDescent="0.3">
      <c r="B5" s="34"/>
      <c r="C5" s="36"/>
      <c r="D5" s="40"/>
      <c r="E5" s="6">
        <v>165000</v>
      </c>
      <c r="F5" s="6">
        <f>F4-E5</f>
        <v>781000</v>
      </c>
      <c r="G5" s="11" t="s">
        <v>26</v>
      </c>
      <c r="H5" s="12" t="s">
        <v>27</v>
      </c>
      <c r="I5" s="12" t="s">
        <v>16</v>
      </c>
      <c r="J5" s="15">
        <v>43583</v>
      </c>
      <c r="K5" s="7" t="s">
        <v>12</v>
      </c>
      <c r="L5" s="5"/>
    </row>
    <row r="6" spans="2:12" ht="22.5" customHeight="1" x14ac:dyDescent="0.3">
      <c r="B6" s="34"/>
      <c r="C6" s="36"/>
      <c r="D6" s="40"/>
      <c r="E6" s="6">
        <v>33000</v>
      </c>
      <c r="F6" s="6">
        <f>F5-E6</f>
        <v>748000</v>
      </c>
      <c r="G6" s="11" t="s">
        <v>28</v>
      </c>
      <c r="H6" s="12" t="s">
        <v>13</v>
      </c>
      <c r="I6" s="12" t="s">
        <v>15</v>
      </c>
      <c r="J6" s="15">
        <v>43593</v>
      </c>
      <c r="K6" s="7" t="s">
        <v>12</v>
      </c>
      <c r="L6" s="5"/>
    </row>
    <row r="7" spans="2:12" ht="22.5" customHeight="1" x14ac:dyDescent="0.3">
      <c r="B7" s="34"/>
      <c r="C7" s="36"/>
      <c r="D7" s="40"/>
      <c r="E7" s="6"/>
      <c r="F7" s="6">
        <f t="shared" ref="F7:F25" si="0">F6-E7</f>
        <v>748000</v>
      </c>
      <c r="G7" s="11"/>
      <c r="H7" s="12"/>
      <c r="I7" s="12"/>
      <c r="J7" s="12"/>
      <c r="K7" s="7"/>
      <c r="L7" s="5"/>
    </row>
    <row r="8" spans="2:12" ht="22.5" customHeight="1" x14ac:dyDescent="0.3">
      <c r="B8" s="34"/>
      <c r="C8" s="36"/>
      <c r="D8" s="40"/>
      <c r="E8" s="6"/>
      <c r="F8" s="6">
        <f t="shared" si="0"/>
        <v>748000</v>
      </c>
      <c r="G8" s="11"/>
      <c r="H8" s="12"/>
      <c r="I8" s="12"/>
      <c r="J8" s="12"/>
      <c r="K8" s="7"/>
      <c r="L8" s="5"/>
    </row>
    <row r="9" spans="2:12" ht="22.5" customHeight="1" x14ac:dyDescent="0.3">
      <c r="B9" s="34"/>
      <c r="C9" s="36"/>
      <c r="D9" s="40"/>
      <c r="E9" s="6"/>
      <c r="F9" s="6">
        <f t="shared" si="0"/>
        <v>748000</v>
      </c>
      <c r="G9" s="11"/>
      <c r="H9" s="12"/>
      <c r="I9" s="12"/>
      <c r="J9" s="12"/>
      <c r="K9" s="7"/>
      <c r="L9" s="5"/>
    </row>
    <row r="10" spans="2:12" ht="22.5" customHeight="1" x14ac:dyDescent="0.3">
      <c r="B10" s="34"/>
      <c r="C10" s="36"/>
      <c r="D10" s="40"/>
      <c r="E10" s="6"/>
      <c r="F10" s="6">
        <f t="shared" si="0"/>
        <v>748000</v>
      </c>
      <c r="G10" s="11"/>
      <c r="H10" s="12"/>
      <c r="I10" s="12"/>
      <c r="J10" s="12"/>
      <c r="K10" s="7"/>
      <c r="L10" s="5"/>
    </row>
    <row r="11" spans="2:12" ht="22.5" customHeight="1" x14ac:dyDescent="0.3">
      <c r="B11" s="34"/>
      <c r="C11" s="36"/>
      <c r="D11" s="40"/>
      <c r="E11" s="6"/>
      <c r="F11" s="6">
        <f t="shared" si="0"/>
        <v>748000</v>
      </c>
      <c r="G11" s="11"/>
      <c r="H11" s="12"/>
      <c r="I11" s="12"/>
      <c r="J11" s="12"/>
      <c r="K11" s="7"/>
      <c r="L11" s="5"/>
    </row>
    <row r="12" spans="2:12" ht="22.5" customHeight="1" x14ac:dyDescent="0.3">
      <c r="B12" s="34"/>
      <c r="C12" s="36"/>
      <c r="D12" s="40"/>
      <c r="E12" s="6"/>
      <c r="F12" s="6">
        <f t="shared" si="0"/>
        <v>748000</v>
      </c>
      <c r="G12" s="11"/>
      <c r="H12" s="12"/>
      <c r="I12" s="12"/>
      <c r="J12" s="12"/>
      <c r="K12" s="7"/>
      <c r="L12" s="5"/>
    </row>
    <row r="13" spans="2:12" ht="22.5" customHeight="1" x14ac:dyDescent="0.3">
      <c r="B13" s="34"/>
      <c r="C13" s="36"/>
      <c r="D13" s="40"/>
      <c r="E13" s="6"/>
      <c r="F13" s="6">
        <f t="shared" si="0"/>
        <v>748000</v>
      </c>
      <c r="G13" s="11"/>
      <c r="H13" s="12"/>
      <c r="I13" s="12"/>
      <c r="J13" s="12"/>
      <c r="K13" s="7"/>
      <c r="L13" s="5"/>
    </row>
    <row r="14" spans="2:12" ht="22.5" customHeight="1" x14ac:dyDescent="0.3">
      <c r="B14" s="34"/>
      <c r="C14" s="36"/>
      <c r="D14" s="40"/>
      <c r="E14" s="6"/>
      <c r="F14" s="6">
        <f>F13-E14</f>
        <v>748000</v>
      </c>
      <c r="G14" s="11"/>
      <c r="H14" s="12"/>
      <c r="I14" s="12"/>
      <c r="J14" s="12"/>
      <c r="K14" s="7"/>
      <c r="L14" s="5"/>
    </row>
    <row r="15" spans="2:12" ht="22.5" customHeight="1" x14ac:dyDescent="0.3">
      <c r="B15" s="34"/>
      <c r="C15" s="36"/>
      <c r="D15" s="40"/>
      <c r="E15" s="6"/>
      <c r="F15" s="6">
        <f t="shared" si="0"/>
        <v>748000</v>
      </c>
      <c r="G15" s="11"/>
      <c r="H15" s="12"/>
      <c r="I15" s="12"/>
      <c r="J15" s="12"/>
      <c r="K15" s="7"/>
      <c r="L15" s="5"/>
    </row>
    <row r="16" spans="2:12" ht="22.5" customHeight="1" x14ac:dyDescent="0.3">
      <c r="B16" s="34"/>
      <c r="C16" s="36"/>
      <c r="D16" s="40"/>
      <c r="E16" s="6"/>
      <c r="F16" s="6">
        <f t="shared" si="0"/>
        <v>748000</v>
      </c>
      <c r="G16" s="11"/>
      <c r="H16" s="12"/>
      <c r="I16" s="12"/>
      <c r="J16" s="12"/>
      <c r="K16" s="7"/>
      <c r="L16" s="5"/>
    </row>
    <row r="17" spans="2:12" ht="22.5" customHeight="1" x14ac:dyDescent="0.3">
      <c r="B17" s="34"/>
      <c r="C17" s="36"/>
      <c r="D17" s="40"/>
      <c r="E17" s="6"/>
      <c r="F17" s="6">
        <f t="shared" si="0"/>
        <v>748000</v>
      </c>
      <c r="G17" s="11"/>
      <c r="H17" s="12"/>
      <c r="I17" s="12"/>
      <c r="J17" s="12"/>
      <c r="K17" s="7"/>
      <c r="L17" s="5"/>
    </row>
    <row r="18" spans="2:12" ht="22.5" customHeight="1" x14ac:dyDescent="0.3">
      <c r="B18" s="34"/>
      <c r="C18" s="36"/>
      <c r="D18" s="40"/>
      <c r="E18" s="6"/>
      <c r="F18" s="6">
        <f t="shared" si="0"/>
        <v>748000</v>
      </c>
      <c r="G18" s="11"/>
      <c r="H18" s="12"/>
      <c r="I18" s="12"/>
      <c r="J18" s="12"/>
      <c r="K18" s="7"/>
      <c r="L18" s="5"/>
    </row>
    <row r="19" spans="2:12" ht="22.5" customHeight="1" x14ac:dyDescent="0.3">
      <c r="B19" s="34"/>
      <c r="C19" s="36"/>
      <c r="D19" s="40"/>
      <c r="E19" s="6"/>
      <c r="F19" s="6">
        <f t="shared" si="0"/>
        <v>748000</v>
      </c>
      <c r="G19" s="11"/>
      <c r="H19" s="12"/>
      <c r="I19" s="12"/>
      <c r="J19" s="12"/>
      <c r="K19" s="7"/>
      <c r="L19" s="5"/>
    </row>
    <row r="20" spans="2:12" ht="22.5" customHeight="1" x14ac:dyDescent="0.3">
      <c r="B20" s="34"/>
      <c r="C20" s="36"/>
      <c r="D20" s="40"/>
      <c r="E20" s="6"/>
      <c r="F20" s="6">
        <f t="shared" si="0"/>
        <v>748000</v>
      </c>
      <c r="G20" s="11"/>
      <c r="H20" s="12"/>
      <c r="I20" s="12"/>
      <c r="J20" s="12"/>
      <c r="K20" s="7"/>
      <c r="L20" s="5"/>
    </row>
    <row r="21" spans="2:12" ht="22.5" customHeight="1" x14ac:dyDescent="0.3">
      <c r="B21" s="34"/>
      <c r="C21" s="36"/>
      <c r="D21" s="40"/>
      <c r="E21" s="6"/>
      <c r="F21" s="6">
        <f t="shared" si="0"/>
        <v>748000</v>
      </c>
      <c r="G21" s="11"/>
      <c r="H21" s="12"/>
      <c r="I21" s="12"/>
      <c r="J21" s="12"/>
      <c r="K21" s="7"/>
      <c r="L21" s="5"/>
    </row>
    <row r="22" spans="2:12" ht="22.5" customHeight="1" x14ac:dyDescent="0.3">
      <c r="B22" s="34"/>
      <c r="C22" s="37"/>
      <c r="D22" s="40"/>
      <c r="E22" s="6"/>
      <c r="F22" s="6">
        <f t="shared" si="0"/>
        <v>748000</v>
      </c>
      <c r="G22" s="11"/>
      <c r="H22" s="12"/>
      <c r="I22" s="12"/>
      <c r="J22" s="12"/>
      <c r="K22" s="7"/>
      <c r="L22" s="5"/>
    </row>
    <row r="23" spans="2:12" ht="22.5" customHeight="1" x14ac:dyDescent="0.3">
      <c r="B23" s="34"/>
      <c r="C23" s="37"/>
      <c r="D23" s="40"/>
      <c r="E23" s="6"/>
      <c r="F23" s="6">
        <f t="shared" si="0"/>
        <v>748000</v>
      </c>
      <c r="G23" s="11"/>
      <c r="H23" s="12"/>
      <c r="I23" s="12"/>
      <c r="J23" s="12"/>
      <c r="K23" s="7"/>
      <c r="L23" s="5"/>
    </row>
    <row r="24" spans="2:12" ht="22.5" customHeight="1" x14ac:dyDescent="0.3">
      <c r="B24" s="34"/>
      <c r="C24" s="37"/>
      <c r="D24" s="40"/>
      <c r="E24" s="6"/>
      <c r="F24" s="6">
        <f t="shared" si="0"/>
        <v>748000</v>
      </c>
      <c r="G24" s="11"/>
      <c r="H24" s="12"/>
      <c r="I24" s="12"/>
      <c r="J24" s="12"/>
      <c r="K24" s="7"/>
    </row>
    <row r="25" spans="2:12" ht="22.5" customHeight="1" x14ac:dyDescent="0.3">
      <c r="B25" s="34"/>
      <c r="C25" s="37"/>
      <c r="D25" s="40"/>
      <c r="E25" s="6"/>
      <c r="F25" s="6">
        <f t="shared" si="0"/>
        <v>748000</v>
      </c>
      <c r="G25" s="11"/>
      <c r="H25" s="12"/>
      <c r="I25" s="12"/>
      <c r="J25" s="12"/>
      <c r="K25" s="7"/>
    </row>
    <row r="26" spans="2:12" ht="22.5" customHeight="1" thickBot="1" x14ac:dyDescent="0.35">
      <c r="B26" s="35"/>
      <c r="C26" s="38"/>
      <c r="D26" s="8" t="s">
        <v>4</v>
      </c>
      <c r="E26" s="9">
        <f>SUM(E4:E25)</f>
        <v>252000</v>
      </c>
      <c r="F26" s="9">
        <f>D4-E26</f>
        <v>748000</v>
      </c>
      <c r="G26" s="13"/>
      <c r="H26" s="14"/>
      <c r="I26" s="14"/>
      <c r="J26" s="14"/>
      <c r="K26" s="10"/>
    </row>
    <row r="28" spans="2:12" ht="48" customHeight="1" x14ac:dyDescent="0.3">
      <c r="B28" s="29" t="s">
        <v>17</v>
      </c>
      <c r="C28" s="29"/>
      <c r="D28" s="29"/>
      <c r="E28" s="29"/>
      <c r="F28" s="29"/>
      <c r="G28" s="29"/>
      <c r="H28" s="29"/>
      <c r="I28" s="29"/>
      <c r="J28" s="29"/>
      <c r="K28" s="29"/>
    </row>
  </sheetData>
  <mergeCells count="5">
    <mergeCell ref="B28:K28"/>
    <mergeCell ref="B1:K1"/>
    <mergeCell ref="B4:B26"/>
    <mergeCell ref="C4:C26"/>
    <mergeCell ref="D4:D2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4DDEF-CF1E-4E9D-B7F3-5643D3E96B40}">
  <dimension ref="B1:L28"/>
  <sheetViews>
    <sheetView tabSelected="1" zoomScale="85" zoomScaleNormal="85" workbookViewId="0">
      <pane xSplit="11" ySplit="3" topLeftCell="L4" activePane="bottomRight" state="frozen"/>
      <selection pane="topRight" activeCell="K1" sqref="K1"/>
      <selection pane="bottomLeft" activeCell="A4" sqref="A4"/>
      <selection pane="bottomRight" activeCell="B28" sqref="B28:K28"/>
    </sheetView>
  </sheetViews>
  <sheetFormatPr defaultRowHeight="16.5" x14ac:dyDescent="0.3"/>
  <cols>
    <col min="1" max="1" width="4" customWidth="1"/>
    <col min="2" max="2" width="16.75" bestFit="1" customWidth="1"/>
    <col min="3" max="3" width="15.125" bestFit="1" customWidth="1"/>
    <col min="4" max="4" width="13.5" style="1" bestFit="1" customWidth="1"/>
    <col min="5" max="5" width="16.25" style="1" customWidth="1"/>
    <col min="6" max="7" width="13.5" bestFit="1" customWidth="1"/>
    <col min="8" max="8" width="38" style="1" bestFit="1" customWidth="1"/>
    <col min="9" max="9" width="27.375" style="1" bestFit="1" customWidth="1"/>
    <col min="10" max="10" width="23.375" style="1" customWidth="1"/>
    <col min="11" max="11" width="11.25" style="1" bestFit="1" customWidth="1"/>
    <col min="12" max="12" width="10.625" bestFit="1" customWidth="1"/>
  </cols>
  <sheetData>
    <row r="1" spans="2:12" ht="42.75" customHeight="1" thickBot="1" x14ac:dyDescent="0.35">
      <c r="B1" s="30" t="s">
        <v>31</v>
      </c>
      <c r="C1" s="31"/>
      <c r="D1" s="31"/>
      <c r="E1" s="31"/>
      <c r="F1" s="31"/>
      <c r="G1" s="31"/>
      <c r="H1" s="31"/>
      <c r="I1" s="31"/>
      <c r="J1" s="31"/>
      <c r="K1" s="32"/>
    </row>
    <row r="2" spans="2:12" ht="16.5" customHeight="1" thickBot="1" x14ac:dyDescent="0.35"/>
    <row r="3" spans="2:12" ht="22.5" customHeight="1" thickBot="1" x14ac:dyDescent="0.35">
      <c r="B3" s="2" t="s">
        <v>5</v>
      </c>
      <c r="C3" s="3" t="s">
        <v>6</v>
      </c>
      <c r="D3" s="3" t="s">
        <v>0</v>
      </c>
      <c r="E3" s="3" t="s">
        <v>7</v>
      </c>
      <c r="F3" s="3" t="s">
        <v>1</v>
      </c>
      <c r="G3" s="3" t="s">
        <v>19</v>
      </c>
      <c r="H3" s="3" t="s">
        <v>3</v>
      </c>
      <c r="I3" s="3" t="s">
        <v>11</v>
      </c>
      <c r="J3" s="3" t="s">
        <v>18</v>
      </c>
      <c r="K3" s="4" t="s">
        <v>8</v>
      </c>
    </row>
    <row r="4" spans="2:12" ht="22.5" customHeight="1" thickTop="1" x14ac:dyDescent="0.3">
      <c r="B4" s="41"/>
      <c r="C4" s="44"/>
      <c r="D4" s="47">
        <v>1000000</v>
      </c>
      <c r="E4" s="27" t="s">
        <v>30</v>
      </c>
      <c r="F4" s="28">
        <v>20000</v>
      </c>
      <c r="G4" s="16">
        <f>D4-F4</f>
        <v>980000</v>
      </c>
      <c r="H4" s="20" t="s">
        <v>20</v>
      </c>
      <c r="I4" s="21" t="s">
        <v>21</v>
      </c>
      <c r="J4" s="21" t="s">
        <v>22</v>
      </c>
      <c r="K4" s="23" t="s">
        <v>23</v>
      </c>
      <c r="L4" s="5"/>
    </row>
    <row r="5" spans="2:12" ht="22.5" customHeight="1" x14ac:dyDescent="0.3">
      <c r="B5" s="42"/>
      <c r="C5" s="44"/>
      <c r="D5" s="48"/>
      <c r="E5" s="22"/>
      <c r="F5" s="19"/>
      <c r="G5" s="16">
        <f>G4-F5</f>
        <v>980000</v>
      </c>
      <c r="H5" s="20"/>
      <c r="I5" s="21"/>
      <c r="J5" s="21"/>
      <c r="K5" s="23"/>
      <c r="L5" s="5"/>
    </row>
    <row r="6" spans="2:12" ht="22.5" customHeight="1" x14ac:dyDescent="0.3">
      <c r="B6" s="42"/>
      <c r="C6" s="44"/>
      <c r="D6" s="48"/>
      <c r="E6" s="22"/>
      <c r="F6" s="19"/>
      <c r="G6" s="16">
        <f>G5-F6</f>
        <v>980000</v>
      </c>
      <c r="H6" s="20"/>
      <c r="I6" s="21"/>
      <c r="J6" s="21"/>
      <c r="K6" s="23"/>
      <c r="L6" s="5"/>
    </row>
    <row r="7" spans="2:12" ht="22.5" customHeight="1" x14ac:dyDescent="0.3">
      <c r="B7" s="42"/>
      <c r="C7" s="44"/>
      <c r="D7" s="48"/>
      <c r="E7" s="21"/>
      <c r="F7" s="19"/>
      <c r="G7" s="16">
        <f t="shared" ref="G7:G25" si="0">G6-F7</f>
        <v>980000</v>
      </c>
      <c r="H7" s="20"/>
      <c r="I7" s="21"/>
      <c r="J7" s="21"/>
      <c r="K7" s="23"/>
      <c r="L7" s="5"/>
    </row>
    <row r="8" spans="2:12" ht="22.5" customHeight="1" x14ac:dyDescent="0.3">
      <c r="B8" s="42"/>
      <c r="C8" s="44"/>
      <c r="D8" s="48"/>
      <c r="E8" s="21"/>
      <c r="F8" s="19"/>
      <c r="G8" s="16">
        <f t="shared" si="0"/>
        <v>980000</v>
      </c>
      <c r="H8" s="20"/>
      <c r="I8" s="21"/>
      <c r="J8" s="21"/>
      <c r="K8" s="23"/>
      <c r="L8" s="5"/>
    </row>
    <row r="9" spans="2:12" ht="22.5" customHeight="1" x14ac:dyDescent="0.3">
      <c r="B9" s="42"/>
      <c r="C9" s="44"/>
      <c r="D9" s="48"/>
      <c r="E9" s="21"/>
      <c r="F9" s="19"/>
      <c r="G9" s="16">
        <f t="shared" si="0"/>
        <v>980000</v>
      </c>
      <c r="H9" s="20"/>
      <c r="I9" s="21"/>
      <c r="J9" s="21"/>
      <c r="K9" s="23"/>
      <c r="L9" s="5"/>
    </row>
    <row r="10" spans="2:12" ht="22.5" customHeight="1" x14ac:dyDescent="0.3">
      <c r="B10" s="42"/>
      <c r="C10" s="44"/>
      <c r="D10" s="48"/>
      <c r="E10" s="21"/>
      <c r="F10" s="19"/>
      <c r="G10" s="16">
        <f t="shared" si="0"/>
        <v>980000</v>
      </c>
      <c r="H10" s="20"/>
      <c r="I10" s="21"/>
      <c r="J10" s="21"/>
      <c r="K10" s="23"/>
      <c r="L10" s="5"/>
    </row>
    <row r="11" spans="2:12" ht="22.5" customHeight="1" x14ac:dyDescent="0.3">
      <c r="B11" s="42"/>
      <c r="C11" s="44"/>
      <c r="D11" s="48"/>
      <c r="E11" s="21"/>
      <c r="F11" s="19"/>
      <c r="G11" s="16">
        <f t="shared" si="0"/>
        <v>980000</v>
      </c>
      <c r="H11" s="20"/>
      <c r="I11" s="21"/>
      <c r="J11" s="21"/>
      <c r="K11" s="23"/>
      <c r="L11" s="5"/>
    </row>
    <row r="12" spans="2:12" ht="22.5" customHeight="1" x14ac:dyDescent="0.3">
      <c r="B12" s="42"/>
      <c r="C12" s="44"/>
      <c r="D12" s="48"/>
      <c r="E12" s="21"/>
      <c r="F12" s="19"/>
      <c r="G12" s="16">
        <f t="shared" si="0"/>
        <v>980000</v>
      </c>
      <c r="H12" s="20"/>
      <c r="I12" s="21"/>
      <c r="J12" s="21"/>
      <c r="K12" s="23"/>
      <c r="L12" s="5"/>
    </row>
    <row r="13" spans="2:12" ht="22.5" customHeight="1" x14ac:dyDescent="0.3">
      <c r="B13" s="42"/>
      <c r="C13" s="44"/>
      <c r="D13" s="48"/>
      <c r="E13" s="21"/>
      <c r="F13" s="19"/>
      <c r="G13" s="16">
        <f t="shared" si="0"/>
        <v>980000</v>
      </c>
      <c r="H13" s="20"/>
      <c r="I13" s="21"/>
      <c r="J13" s="21"/>
      <c r="K13" s="23"/>
      <c r="L13" s="5"/>
    </row>
    <row r="14" spans="2:12" ht="22.5" customHeight="1" x14ac:dyDescent="0.3">
      <c r="B14" s="42"/>
      <c r="C14" s="44"/>
      <c r="D14" s="48"/>
      <c r="E14" s="21"/>
      <c r="F14" s="19"/>
      <c r="G14" s="16">
        <f>G13-F14</f>
        <v>980000</v>
      </c>
      <c r="H14" s="20"/>
      <c r="I14" s="21"/>
      <c r="J14" s="21"/>
      <c r="K14" s="23"/>
      <c r="L14" s="5"/>
    </row>
    <row r="15" spans="2:12" ht="22.5" customHeight="1" x14ac:dyDescent="0.3">
      <c r="B15" s="42"/>
      <c r="C15" s="44"/>
      <c r="D15" s="48"/>
      <c r="E15" s="21"/>
      <c r="F15" s="19"/>
      <c r="G15" s="16">
        <f t="shared" si="0"/>
        <v>980000</v>
      </c>
      <c r="H15" s="20"/>
      <c r="I15" s="21"/>
      <c r="J15" s="21"/>
      <c r="K15" s="23"/>
      <c r="L15" s="5"/>
    </row>
    <row r="16" spans="2:12" ht="22.5" customHeight="1" x14ac:dyDescent="0.3">
      <c r="B16" s="42"/>
      <c r="C16" s="44"/>
      <c r="D16" s="48"/>
      <c r="E16" s="21"/>
      <c r="F16" s="19"/>
      <c r="G16" s="16">
        <f t="shared" si="0"/>
        <v>980000</v>
      </c>
      <c r="H16" s="20"/>
      <c r="I16" s="21"/>
      <c r="J16" s="21"/>
      <c r="K16" s="23"/>
      <c r="L16" s="5"/>
    </row>
    <row r="17" spans="2:12" ht="22.5" customHeight="1" x14ac:dyDescent="0.3">
      <c r="B17" s="42"/>
      <c r="C17" s="44"/>
      <c r="D17" s="48"/>
      <c r="E17" s="21"/>
      <c r="F17" s="19"/>
      <c r="G17" s="16">
        <f t="shared" si="0"/>
        <v>980000</v>
      </c>
      <c r="H17" s="20"/>
      <c r="I17" s="21"/>
      <c r="J17" s="21"/>
      <c r="K17" s="23"/>
      <c r="L17" s="5"/>
    </row>
    <row r="18" spans="2:12" ht="22.5" customHeight="1" x14ac:dyDescent="0.3">
      <c r="B18" s="42"/>
      <c r="C18" s="44"/>
      <c r="D18" s="48"/>
      <c r="E18" s="21"/>
      <c r="F18" s="19"/>
      <c r="G18" s="16">
        <f t="shared" si="0"/>
        <v>980000</v>
      </c>
      <c r="H18" s="20"/>
      <c r="I18" s="21"/>
      <c r="J18" s="21"/>
      <c r="K18" s="23"/>
      <c r="L18" s="5"/>
    </row>
    <row r="19" spans="2:12" ht="22.5" customHeight="1" x14ac:dyDescent="0.3">
      <c r="B19" s="42"/>
      <c r="C19" s="44"/>
      <c r="D19" s="48"/>
      <c r="E19" s="21"/>
      <c r="F19" s="19"/>
      <c r="G19" s="16">
        <f t="shared" si="0"/>
        <v>980000</v>
      </c>
      <c r="H19" s="20"/>
      <c r="I19" s="21"/>
      <c r="J19" s="21"/>
      <c r="K19" s="23"/>
      <c r="L19" s="5"/>
    </row>
    <row r="20" spans="2:12" ht="22.5" customHeight="1" x14ac:dyDescent="0.3">
      <c r="B20" s="42"/>
      <c r="C20" s="44"/>
      <c r="D20" s="48"/>
      <c r="E20" s="21"/>
      <c r="F20" s="19"/>
      <c r="G20" s="16">
        <f t="shared" si="0"/>
        <v>980000</v>
      </c>
      <c r="H20" s="20"/>
      <c r="I20" s="21"/>
      <c r="J20" s="21"/>
      <c r="K20" s="23"/>
      <c r="L20" s="5"/>
    </row>
    <row r="21" spans="2:12" ht="22.5" customHeight="1" x14ac:dyDescent="0.3">
      <c r="B21" s="42"/>
      <c r="C21" s="44"/>
      <c r="D21" s="48"/>
      <c r="E21" s="21"/>
      <c r="F21" s="19"/>
      <c r="G21" s="16">
        <f t="shared" si="0"/>
        <v>980000</v>
      </c>
      <c r="H21" s="20"/>
      <c r="I21" s="21"/>
      <c r="J21" s="21"/>
      <c r="K21" s="23"/>
      <c r="L21" s="5"/>
    </row>
    <row r="22" spans="2:12" ht="22.5" customHeight="1" x14ac:dyDescent="0.3">
      <c r="B22" s="42"/>
      <c r="C22" s="45"/>
      <c r="D22" s="48"/>
      <c r="E22" s="21"/>
      <c r="F22" s="19"/>
      <c r="G22" s="16">
        <f t="shared" si="0"/>
        <v>980000</v>
      </c>
      <c r="H22" s="20"/>
      <c r="I22" s="21"/>
      <c r="J22" s="21"/>
      <c r="K22" s="23"/>
      <c r="L22" s="5"/>
    </row>
    <row r="23" spans="2:12" ht="22.5" customHeight="1" x14ac:dyDescent="0.3">
      <c r="B23" s="42"/>
      <c r="C23" s="45"/>
      <c r="D23" s="48"/>
      <c r="E23" s="21"/>
      <c r="F23" s="19"/>
      <c r="G23" s="16">
        <f t="shared" si="0"/>
        <v>980000</v>
      </c>
      <c r="H23" s="20"/>
      <c r="I23" s="21"/>
      <c r="J23" s="21"/>
      <c r="K23" s="23"/>
      <c r="L23" s="5"/>
    </row>
    <row r="24" spans="2:12" ht="22.5" customHeight="1" x14ac:dyDescent="0.3">
      <c r="B24" s="42"/>
      <c r="C24" s="45"/>
      <c r="D24" s="48"/>
      <c r="E24" s="21"/>
      <c r="F24" s="19"/>
      <c r="G24" s="16">
        <f t="shared" si="0"/>
        <v>980000</v>
      </c>
      <c r="H24" s="20"/>
      <c r="I24" s="21"/>
      <c r="J24" s="21"/>
      <c r="K24" s="23"/>
    </row>
    <row r="25" spans="2:12" ht="22.5" customHeight="1" x14ac:dyDescent="0.3">
      <c r="B25" s="42"/>
      <c r="C25" s="45"/>
      <c r="D25" s="49"/>
      <c r="E25" s="21"/>
      <c r="F25" s="19"/>
      <c r="G25" s="16">
        <f t="shared" si="0"/>
        <v>980000</v>
      </c>
      <c r="H25" s="20"/>
      <c r="I25" s="21"/>
      <c r="J25" s="21"/>
      <c r="K25" s="23"/>
    </row>
    <row r="26" spans="2:12" ht="22.5" customHeight="1" thickBot="1" x14ac:dyDescent="0.35">
      <c r="B26" s="43"/>
      <c r="C26" s="46"/>
      <c r="D26" s="17" t="s">
        <v>4</v>
      </c>
      <c r="E26" s="25"/>
      <c r="F26" s="18">
        <f>SUM(F4:F25)</f>
        <v>20000</v>
      </c>
      <c r="G26" s="18">
        <f>D4-F26</f>
        <v>980000</v>
      </c>
      <c r="H26" s="24"/>
      <c r="I26" s="25"/>
      <c r="J26" s="25"/>
      <c r="K26" s="26"/>
    </row>
    <row r="28" spans="2:12" ht="76.5" customHeight="1" x14ac:dyDescent="0.3">
      <c r="B28" s="29" t="s">
        <v>24</v>
      </c>
      <c r="C28" s="29"/>
      <c r="D28" s="29"/>
      <c r="E28" s="29"/>
      <c r="F28" s="29"/>
      <c r="G28" s="29"/>
      <c r="H28" s="29"/>
      <c r="I28" s="29"/>
      <c r="J28" s="29"/>
      <c r="K28" s="29"/>
    </row>
  </sheetData>
  <sheetProtection formatCells="0" formatColumns="0" formatRows="0" deleteColumns="0" deleteRows="0"/>
  <mergeCells count="5">
    <mergeCell ref="B1:K1"/>
    <mergeCell ref="B4:B26"/>
    <mergeCell ref="C4:C26"/>
    <mergeCell ref="D4:D25"/>
    <mergeCell ref="B28:K2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작성예시</vt:lpstr>
      <vt:lpstr>집행내역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사무국 운영부 3</dc:creator>
  <cp:lastModifiedBy>주홍 노</cp:lastModifiedBy>
  <cp:lastPrinted>2017-11-07T00:20:43Z</cp:lastPrinted>
  <dcterms:created xsi:type="dcterms:W3CDTF">2017-05-23T05:16:59Z</dcterms:created>
  <dcterms:modified xsi:type="dcterms:W3CDTF">2024-02-20T07:36:55Z</dcterms:modified>
</cp:coreProperties>
</file>